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/>
  <xr:revisionPtr revIDLastSave="14" documentId="13_ncr:1_{3054F5B8-CCC7-47AF-B6B1-3C0F8B004D0C}" xr6:coauthVersionLast="47" xr6:coauthVersionMax="47" xr10:uidLastSave="{B9629905-070B-429F-8BDD-4CBB0B4F1286}"/>
  <bookViews>
    <workbookView xWindow="-120" yWindow="-120" windowWidth="29040" windowHeight="15720" tabRatio="871" xr2:uid="{00000000-000D-0000-FFFF-FFFF00000000}"/>
  </bookViews>
  <sheets>
    <sheet name="Summary" sheetId="37" r:id="rId1"/>
    <sheet name="Backup-Winter" sheetId="16" r:id="rId2"/>
    <sheet name="Backup-Summer" sheetId="36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0" i="37" l="1"/>
  <c r="K13" i="37"/>
  <c r="K5" i="37"/>
  <c r="E20" i="37"/>
  <c r="E13" i="37"/>
  <c r="E5" i="37"/>
  <c r="I6" i="37" l="1"/>
  <c r="J6" i="37" s="1"/>
  <c r="I7" i="37"/>
  <c r="J7" i="37" s="1"/>
  <c r="I8" i="37"/>
  <c r="J8" i="37" s="1"/>
  <c r="I9" i="37"/>
  <c r="J9" i="37" s="1"/>
  <c r="I10" i="37"/>
  <c r="J10" i="37" s="1"/>
  <c r="I11" i="37"/>
  <c r="J11" i="37" s="1"/>
  <c r="I12" i="37"/>
  <c r="J12" i="37" s="1"/>
  <c r="I13" i="37"/>
  <c r="J13" i="37" s="1"/>
  <c r="I14" i="37"/>
  <c r="J14" i="37" s="1"/>
  <c r="I15" i="37"/>
  <c r="J15" i="37" s="1"/>
  <c r="I16" i="37"/>
  <c r="J16" i="37" s="1"/>
  <c r="I17" i="37"/>
  <c r="J17" i="37" s="1"/>
  <c r="I18" i="37"/>
  <c r="J18" i="37" s="1"/>
  <c r="I19" i="37"/>
  <c r="J19" i="37" s="1"/>
  <c r="I20" i="37"/>
  <c r="J20" i="37" s="1"/>
  <c r="I21" i="37"/>
  <c r="J21" i="37" s="1"/>
  <c r="I22" i="37"/>
  <c r="J22" i="37" s="1"/>
  <c r="I23" i="37"/>
  <c r="J23" i="37" s="1"/>
  <c r="I24" i="37"/>
  <c r="J24" i="37" s="1"/>
  <c r="I5" i="37"/>
  <c r="J5" i="37" s="1"/>
  <c r="C6" i="37"/>
  <c r="D6" i="37" s="1"/>
  <c r="C7" i="37"/>
  <c r="D7" i="37" s="1"/>
  <c r="C8" i="37"/>
  <c r="D8" i="37" s="1"/>
  <c r="C9" i="37"/>
  <c r="D9" i="37" s="1"/>
  <c r="C10" i="37"/>
  <c r="D10" i="37" s="1"/>
  <c r="C11" i="37"/>
  <c r="D11" i="37" s="1"/>
  <c r="C12" i="37"/>
  <c r="D12" i="37" s="1"/>
  <c r="C13" i="37"/>
  <c r="D13" i="37" s="1"/>
  <c r="C14" i="37"/>
  <c r="D14" i="37" s="1"/>
  <c r="C15" i="37"/>
  <c r="D15" i="37" s="1"/>
  <c r="C16" i="37"/>
  <c r="D16" i="37" s="1"/>
  <c r="C17" i="37"/>
  <c r="D17" i="37" s="1"/>
  <c r="C18" i="37"/>
  <c r="D18" i="37" s="1"/>
  <c r="C19" i="37"/>
  <c r="D19" i="37" s="1"/>
  <c r="C20" i="37"/>
  <c r="D20" i="37" s="1"/>
  <c r="C21" i="37"/>
  <c r="D21" i="37" s="1"/>
  <c r="C22" i="37"/>
  <c r="D22" i="37" s="1"/>
  <c r="C23" i="37"/>
  <c r="D23" i="37" s="1"/>
  <c r="C24" i="37"/>
  <c r="D24" i="37" s="1"/>
  <c r="C5" i="37"/>
  <c r="D5" i="37" s="1"/>
  <c r="E5" i="36"/>
  <c r="E6" i="36"/>
  <c r="E7" i="36"/>
  <c r="E8" i="36"/>
  <c r="E9" i="36"/>
  <c r="E10" i="36"/>
  <c r="E4" i="36"/>
  <c r="E3" i="36"/>
  <c r="L11" i="36" a="1"/>
  <c r="N11" i="36" s="1"/>
  <c r="G4" i="16"/>
  <c r="G5" i="16"/>
  <c r="G6" i="16"/>
  <c r="G7" i="16"/>
  <c r="G8" i="16"/>
  <c r="G9" i="16"/>
  <c r="G10" i="16"/>
  <c r="G11" i="16"/>
  <c r="G12" i="16"/>
  <c r="G13" i="16"/>
  <c r="G14" i="16"/>
  <c r="G15" i="16"/>
  <c r="G16" i="16"/>
  <c r="G17" i="16"/>
  <c r="G18" i="16"/>
  <c r="G19" i="16"/>
  <c r="G20" i="16"/>
  <c r="G21" i="16"/>
  <c r="G22" i="16"/>
  <c r="G3" i="16"/>
  <c r="F19" i="16"/>
  <c r="F20" i="16"/>
  <c r="F21" i="16"/>
  <c r="F22" i="16"/>
  <c r="F4" i="16"/>
  <c r="F5" i="16"/>
  <c r="F6" i="16"/>
  <c r="F7" i="16"/>
  <c r="F8" i="16"/>
  <c r="F9" i="16"/>
  <c r="F10" i="16"/>
  <c r="F11" i="16"/>
  <c r="F12" i="16"/>
  <c r="F13" i="16"/>
  <c r="F14" i="16"/>
  <c r="F15" i="16"/>
  <c r="F16" i="16"/>
  <c r="F17" i="16"/>
  <c r="F18" i="16"/>
  <c r="F3" i="16"/>
  <c r="E5" i="16"/>
  <c r="E6" i="16"/>
  <c r="E7" i="16"/>
  <c r="E8" i="16"/>
  <c r="E9" i="16"/>
  <c r="E10" i="16"/>
  <c r="E11" i="16"/>
  <c r="E12" i="16"/>
  <c r="E13" i="16"/>
  <c r="E14" i="16"/>
  <c r="E15" i="16"/>
  <c r="E16" i="16"/>
  <c r="E17" i="16"/>
  <c r="E18" i="16"/>
  <c r="E19" i="16"/>
  <c r="E20" i="16"/>
  <c r="E21" i="16"/>
  <c r="E22" i="16"/>
  <c r="E4" i="16"/>
  <c r="E3" i="16"/>
  <c r="D19" i="16"/>
  <c r="D20" i="16"/>
  <c r="D21" i="16"/>
  <c r="D22" i="16"/>
  <c r="D4" i="16"/>
  <c r="D5" i="16"/>
  <c r="D6" i="16"/>
  <c r="D7" i="16"/>
  <c r="D8" i="16"/>
  <c r="D9" i="16"/>
  <c r="D10" i="16"/>
  <c r="D11" i="16"/>
  <c r="D12" i="16"/>
  <c r="D13" i="16"/>
  <c r="D14" i="16"/>
  <c r="D15" i="16"/>
  <c r="D16" i="16"/>
  <c r="D17" i="16"/>
  <c r="D18" i="16"/>
  <c r="D3" i="16"/>
  <c r="C4" i="16"/>
  <c r="C5" i="16"/>
  <c r="C6" i="16"/>
  <c r="C7" i="16"/>
  <c r="C8" i="16"/>
  <c r="C9" i="16"/>
  <c r="C10" i="16"/>
  <c r="C11" i="16"/>
  <c r="C12" i="16"/>
  <c r="C13" i="16"/>
  <c r="C14" i="16"/>
  <c r="C15" i="16"/>
  <c r="C16" i="16"/>
  <c r="C17" i="16"/>
  <c r="C18" i="16"/>
  <c r="C19" i="16"/>
  <c r="C20" i="16"/>
  <c r="C21" i="16"/>
  <c r="C22" i="16"/>
  <c r="C3" i="16"/>
  <c r="L11" i="16" a="1"/>
  <c r="M11" i="16" s="1"/>
  <c r="L11" i="36" l="1"/>
  <c r="O11" i="36"/>
  <c r="M11" i="36"/>
  <c r="O11" i="16"/>
  <c r="L11" i="16"/>
  <c r="N11" i="16"/>
  <c r="C9" i="36" l="1"/>
  <c r="D9" i="36" s="1"/>
  <c r="D22" i="36"/>
  <c r="D11" i="36"/>
  <c r="C7" i="36"/>
  <c r="D7" i="36" s="1"/>
  <c r="D16" i="36"/>
  <c r="D14" i="36"/>
  <c r="C3" i="36"/>
  <c r="D3" i="36" s="1"/>
  <c r="F3" i="36" s="1"/>
  <c r="G3" i="36" s="1"/>
  <c r="C10" i="36"/>
  <c r="D10" i="36" s="1"/>
  <c r="F10" i="36" s="1"/>
  <c r="G10" i="36" s="1"/>
  <c r="D20" i="36"/>
  <c r="C8" i="36"/>
  <c r="D8" i="36" s="1"/>
  <c r="F8" i="36" s="1"/>
  <c r="G8" i="36" s="1"/>
  <c r="D18" i="36"/>
  <c r="D17" i="36"/>
  <c r="D12" i="36"/>
  <c r="D21" i="36"/>
  <c r="E22" i="36" s="1"/>
  <c r="F22" i="36" s="1"/>
  <c r="D13" i="36"/>
  <c r="E14" i="36" s="1"/>
  <c r="C6" i="36"/>
  <c r="D6" i="36" s="1"/>
  <c r="C5" i="36"/>
  <c r="D5" i="36" s="1"/>
  <c r="D19" i="36"/>
  <c r="E20" i="36" s="1"/>
  <c r="D15" i="36"/>
  <c r="C4" i="36"/>
  <c r="D4" i="36" s="1"/>
  <c r="F4" i="36" s="1"/>
  <c r="G4" i="36" s="1"/>
  <c r="E21" i="36" l="1"/>
  <c r="F21" i="36" s="1"/>
  <c r="G21" i="36" s="1"/>
  <c r="E19" i="36"/>
  <c r="E18" i="36"/>
  <c r="F18" i="36" s="1"/>
  <c r="G18" i="36" s="1"/>
  <c r="E17" i="36"/>
  <c r="F17" i="36" s="1"/>
  <c r="G17" i="36" s="1"/>
  <c r="E16" i="36"/>
  <c r="E15" i="36"/>
  <c r="F15" i="36" s="1"/>
  <c r="G15" i="36" s="1"/>
  <c r="E13" i="36"/>
  <c r="F13" i="36" s="1"/>
  <c r="G13" i="36" s="1"/>
  <c r="E11" i="36"/>
  <c r="E12" i="36"/>
  <c r="F12" i="36" s="1"/>
  <c r="G12" i="36" s="1"/>
  <c r="F5" i="36"/>
  <c r="G5" i="36" s="1"/>
  <c r="F19" i="36"/>
  <c r="G19" i="36" s="1"/>
  <c r="F6" i="36"/>
  <c r="G6" i="36" s="1"/>
  <c r="F20" i="36"/>
  <c r="G20" i="36" s="1"/>
  <c r="F14" i="36"/>
  <c r="G14" i="36" s="1"/>
  <c r="F16" i="36"/>
  <c r="G16" i="36" s="1"/>
  <c r="F7" i="36"/>
  <c r="G7" i="36" s="1"/>
  <c r="F11" i="36"/>
  <c r="G11" i="36" s="1"/>
  <c r="G22" i="36"/>
  <c r="F9" i="36"/>
  <c r="G9" i="36" s="1"/>
</calcChain>
</file>

<file path=xl/sharedStrings.xml><?xml version="1.0" encoding="utf-8"?>
<sst xmlns="http://schemas.openxmlformats.org/spreadsheetml/2006/main" count="35" uniqueCount="22">
  <si>
    <t>SE Wind Capacity Values for B25 IRP</t>
  </si>
  <si>
    <t>Assumptions:</t>
  </si>
  <si>
    <t>Winter</t>
  </si>
  <si>
    <t>Summer</t>
  </si>
  <si>
    <t>- Rounded ELCC Values were based on a collection of (6) SE Wind sites equally weighted</t>
  </si>
  <si>
    <t>Total</t>
  </si>
  <si>
    <t>Incremental</t>
  </si>
  <si>
    <t>Incremental ELCC</t>
  </si>
  <si>
    <r>
      <rPr>
        <b/>
        <sz val="11"/>
        <color rgb="FFFF0000"/>
        <rFont val="Calibri"/>
        <family val="2"/>
        <scheme val="minor"/>
      </rPr>
      <t>FINAL</t>
    </r>
    <r>
      <rPr>
        <b/>
        <sz val="11"/>
        <color theme="1"/>
        <rFont val="Calibri"/>
        <family val="2"/>
        <scheme val="minor"/>
      </rPr>
      <t xml:space="preserve"> Rounded ELCC</t>
    </r>
  </si>
  <si>
    <r>
      <rPr>
        <b/>
        <sz val="11"/>
        <color rgb="FFFF0000"/>
        <rFont val="Calibri"/>
        <family val="2"/>
        <scheme val="minor"/>
      </rPr>
      <t>FINAL</t>
    </r>
    <r>
      <rPr>
        <b/>
        <sz val="11"/>
        <color theme="1"/>
        <rFont val="Calibri"/>
        <family val="2"/>
        <scheme val="minor"/>
      </rPr>
      <t xml:space="preserve"> Aurora Tranches</t>
    </r>
  </si>
  <si>
    <t>within the SOCO footprint</t>
  </si>
  <si>
    <t>- Includes existing PPA embedded wind from outside of footprint</t>
  </si>
  <si>
    <t>WINTER</t>
  </si>
  <si>
    <t>Total Wind (MW)</t>
  </si>
  <si>
    <t>Incremental (MW)</t>
  </si>
  <si>
    <t>Total Average ELCC (%)</t>
  </si>
  <si>
    <t>Cumulative Capacity (MW)</t>
  </si>
  <si>
    <t>Tranche Capacity (MW)</t>
  </si>
  <si>
    <t>Incremental ELCC Capacity (%)</t>
  </si>
  <si>
    <t>Rounded Incremental (%)</t>
  </si>
  <si>
    <t>Actual Average ELCC Values</t>
  </si>
  <si>
    <t>SUMMER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</si>
</sst>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5" applyNumberFormat="0" applyAlignment="0" applyProtection="0"/>
    <xf numFmtId="0" fontId="13" fillId="8" borderId="6" applyNumberFormat="0" applyAlignment="0" applyProtection="0"/>
    <xf numFmtId="0" fontId="14" fillId="8" borderId="5" applyNumberFormat="0" applyAlignment="0" applyProtection="0"/>
    <xf numFmtId="0" fontId="15" fillId="0" borderId="7" applyNumberFormat="0" applyFill="0" applyAlignment="0" applyProtection="0"/>
    <xf numFmtId="0" fontId="2" fillId="9" borderId="8" applyNumberFormat="0" applyAlignment="0" applyProtection="0"/>
    <xf numFmtId="0" fontId="3" fillId="0" borderId="0" applyNumberFormat="0" applyFill="0" applyBorder="0" applyAlignment="0" applyProtection="0"/>
    <xf numFmtId="0" fontId="1" fillId="10" borderId="9" applyNumberFormat="0" applyFont="0" applyAlignment="0" applyProtection="0"/>
    <xf numFmtId="0" fontId="16" fillId="0" borderId="0" applyNumberFormat="0" applyFill="0" applyBorder="0" applyAlignment="0" applyProtection="0"/>
    <xf numFmtId="0" fontId="4" fillId="0" borderId="10" applyNumberFormat="0" applyFill="0" applyAlignment="0" applyProtection="0"/>
    <xf numFmtId="0" fontId="17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7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7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7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7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7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</cellStyleXfs>
  <cellXfs count="51">
    <xf numFmtId="0" fontId="0" fillId="0" borderId="0" xfId="0"/>
    <xf numFmtId="9" fontId="0" fillId="0" borderId="26" xfId="1" applyNumberFormat="1" applyFont="1" applyBorder="1"/>
    <xf numFmtId="0" fontId="0" fillId="0" borderId="35" xfId="0" applyBorder="1"/>
    <xf numFmtId="0" fontId="4" fillId="38" borderId="1" xfId="0" applyFont="1" applyFill="1" applyBorder="1"/>
    <xf numFmtId="0" fontId="4" fillId="38" borderId="27" xfId="0" applyFont="1" applyFill="1" applyBorder="1"/>
    <xf numFmtId="164" fontId="0" fillId="3" borderId="27" xfId="1" applyNumberFormat="1" applyFont="1" applyFill="1" applyBorder="1"/>
    <xf numFmtId="164" fontId="0" fillId="3" borderId="1" xfId="1" applyNumberFormat="1" applyFont="1" applyFill="1" applyBorder="1"/>
    <xf numFmtId="3" fontId="4" fillId="0" borderId="1" xfId="0" applyNumberFormat="1" applyFont="1" applyBorder="1"/>
    <xf numFmtId="9" fontId="0" fillId="3" borderId="1" xfId="2" applyFont="1" applyFill="1" applyBorder="1"/>
    <xf numFmtId="43" fontId="0" fillId="0" borderId="0" xfId="1" applyFont="1"/>
    <xf numFmtId="164" fontId="0" fillId="0" borderId="0" xfId="0" applyNumberFormat="1"/>
    <xf numFmtId="0" fontId="0" fillId="0" borderId="27" xfId="0" applyBorder="1"/>
    <xf numFmtId="0" fontId="0" fillId="0" borderId="30" xfId="0" applyBorder="1"/>
    <xf numFmtId="0" fontId="0" fillId="39" borderId="22" xfId="0" applyFill="1" applyBorder="1"/>
    <xf numFmtId="0" fontId="0" fillId="39" borderId="23" xfId="0" applyFill="1" applyBorder="1"/>
    <xf numFmtId="9" fontId="0" fillId="0" borderId="36" xfId="1" applyNumberFormat="1" applyFont="1" applyBorder="1"/>
    <xf numFmtId="9" fontId="0" fillId="0" borderId="33" xfId="1" applyNumberFormat="1" applyFont="1" applyBorder="1"/>
    <xf numFmtId="10" fontId="0" fillId="3" borderId="1" xfId="2" applyNumberFormat="1" applyFont="1" applyFill="1" applyBorder="1"/>
    <xf numFmtId="0" fontId="4" fillId="37" borderId="21" xfId="0" applyFont="1" applyFill="1" applyBorder="1"/>
    <xf numFmtId="0" fontId="4" fillId="37" borderId="18" xfId="0" applyFont="1" applyFill="1" applyBorder="1"/>
    <xf numFmtId="0" fontId="19" fillId="0" borderId="0" xfId="0" applyFont="1"/>
    <xf numFmtId="0" fontId="4" fillId="37" borderId="19" xfId="0" applyFont="1" applyFill="1" applyBorder="1"/>
    <xf numFmtId="164" fontId="0" fillId="37" borderId="25" xfId="1" applyNumberFormat="1" applyFont="1" applyFill="1" applyBorder="1"/>
    <xf numFmtId="164" fontId="0" fillId="37" borderId="24" xfId="1" applyNumberFormat="1" applyFont="1" applyFill="1" applyBorder="1"/>
    <xf numFmtId="0" fontId="4" fillId="37" borderId="20" xfId="0" applyFont="1" applyFill="1" applyBorder="1"/>
    <xf numFmtId="9" fontId="0" fillId="35" borderId="33" xfId="2" applyFont="1" applyFill="1" applyBorder="1"/>
    <xf numFmtId="0" fontId="0" fillId="2" borderId="34" xfId="0" applyFill="1" applyBorder="1"/>
    <xf numFmtId="164" fontId="0" fillId="37" borderId="31" xfId="1" applyNumberFormat="1" applyFont="1" applyFill="1" applyBorder="1"/>
    <xf numFmtId="9" fontId="0" fillId="35" borderId="26" xfId="2" applyFont="1" applyFill="1" applyBorder="1"/>
    <xf numFmtId="0" fontId="0" fillId="2" borderId="0" xfId="0" applyFill="1"/>
    <xf numFmtId="164" fontId="0" fillId="37" borderId="30" xfId="1" applyNumberFormat="1" applyFont="1" applyFill="1" applyBorder="1"/>
    <xf numFmtId="0" fontId="4" fillId="2" borderId="11" xfId="0" applyFont="1" applyFill="1" applyBorder="1"/>
    <xf numFmtId="0" fontId="0" fillId="2" borderId="13" xfId="0" applyFill="1" applyBorder="1"/>
    <xf numFmtId="0" fontId="0" fillId="2" borderId="14" xfId="0" quotePrefix="1" applyFill="1" applyBorder="1"/>
    <xf numFmtId="0" fontId="0" fillId="2" borderId="12" xfId="0" applyFill="1" applyBorder="1"/>
    <xf numFmtId="164" fontId="0" fillId="37" borderId="27" xfId="1" applyNumberFormat="1" applyFont="1" applyFill="1" applyBorder="1"/>
    <xf numFmtId="0" fontId="0" fillId="2" borderId="17" xfId="0" applyFill="1" applyBorder="1"/>
    <xf numFmtId="0" fontId="0" fillId="2" borderId="15" xfId="0" quotePrefix="1" applyFill="1" applyBorder="1"/>
    <xf numFmtId="0" fontId="0" fillId="2" borderId="16" xfId="0" applyFill="1" applyBorder="1"/>
    <xf numFmtId="9" fontId="0" fillId="0" borderId="0" xfId="0" applyNumberFormat="1"/>
    <xf numFmtId="9" fontId="0" fillId="0" borderId="1" xfId="2" applyFont="1" applyBorder="1"/>
    <xf numFmtId="9" fontId="0" fillId="0" borderId="32" xfId="2" applyFont="1" applyBorder="1"/>
    <xf numFmtId="0" fontId="20" fillId="0" borderId="0" xfId="0" quotePrefix="1" applyFont="1" applyAlignment="1">
      <alignment horizontal="left"/>
    </xf>
    <xf numFmtId="0" fontId="4" fillId="37" borderId="21" xfId="0" quotePrefix="1" applyFont="1" applyFill="1" applyBorder="1" applyAlignment="1">
      <alignment horizontal="left"/>
    </xf>
    <xf numFmtId="0" fontId="18" fillId="0" borderId="0" xfId="0" applyFont="1"/>
    <xf numFmtId="9" fontId="0" fillId="36" borderId="29" xfId="2" applyFont="1" applyFill="1" applyBorder="1" applyAlignment="1">
      <alignment horizontal="center" vertical="center"/>
    </xf>
    <xf numFmtId="0" fontId="0" fillId="0" borderId="28" xfId="0" applyBorder="1"/>
    <xf numFmtId="0" fontId="0" fillId="0" borderId="37" xfId="0" applyBorder="1"/>
    <xf numFmtId="9" fontId="0" fillId="36" borderId="38" xfId="2" applyFont="1" applyFill="1" applyBorder="1" applyAlignment="1">
      <alignment horizontal="center" vertical="center"/>
    </xf>
    <xf numFmtId="0" fontId="0" fillId="0" borderId="39" xfId="0" applyBorder="1"/>
    <xf numFmtId="9" fontId="0" fillId="36" borderId="39" xfId="2" applyFont="1" applyFill="1" applyBorder="1" applyAlignment="1">
      <alignment horizontal="center" vertical="center"/>
    </xf>
  </cellXfs>
  <cellStyles count="44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1" builtinId="3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te" xfId="17" builtinId="10" customBuiltin="1"/>
    <cellStyle name="Output" xfId="12" builtinId="21" customBuiltin="1"/>
    <cellStyle name="Percent" xfId="2" builtinId="5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CD02B-C9B7-445C-A4B2-37EAB84D588F}">
  <dimension ref="A1:U48"/>
  <sheetViews>
    <sheetView tabSelected="1" view="pageLayout" zoomScaleNormal="100" workbookViewId="0"/>
  </sheetViews>
  <sheetFormatPr defaultRowHeight="15" x14ac:dyDescent="0.25"/>
  <cols>
    <col min="1" max="1" width="36.140625" bestFit="1" customWidth="1"/>
    <col min="2" max="2" width="11.7109375" bestFit="1" customWidth="1"/>
    <col min="3" max="3" width="16.42578125" bestFit="1" customWidth="1"/>
    <col min="4" max="4" width="20.140625" bestFit="1" customWidth="1"/>
    <col min="5" max="5" width="23.28515625" bestFit="1" customWidth="1"/>
    <col min="7" max="7" width="8.85546875" bestFit="1" customWidth="1"/>
    <col min="8" max="8" width="11.7109375" bestFit="1" customWidth="1"/>
    <col min="9" max="9" width="16.42578125" bestFit="1" customWidth="1"/>
    <col min="10" max="10" width="19.42578125" bestFit="1" customWidth="1"/>
    <col min="11" max="11" width="23.28515625" bestFit="1" customWidth="1"/>
  </cols>
  <sheetData>
    <row r="1" spans="1:21" ht="16.5" thickBot="1" x14ac:dyDescent="0.3">
      <c r="A1" s="42" t="s">
        <v>0</v>
      </c>
    </row>
    <row r="2" spans="1:21" x14ac:dyDescent="0.25">
      <c r="M2" s="31" t="s">
        <v>1</v>
      </c>
      <c r="N2" s="34"/>
      <c r="O2" s="34"/>
      <c r="P2" s="34"/>
      <c r="Q2" s="34"/>
      <c r="R2" s="34"/>
      <c r="S2" s="34"/>
      <c r="T2" s="34"/>
      <c r="U2" s="32"/>
    </row>
    <row r="3" spans="1:21" ht="15.75" thickBot="1" x14ac:dyDescent="0.3">
      <c r="A3" s="20" t="s">
        <v>2</v>
      </c>
      <c r="B3" s="20"/>
      <c r="G3" s="20" t="s">
        <v>3</v>
      </c>
      <c r="H3" s="20"/>
      <c r="M3" s="33" t="s">
        <v>4</v>
      </c>
      <c r="N3" s="29"/>
      <c r="O3" s="29"/>
      <c r="P3" s="29"/>
      <c r="Q3" s="29"/>
      <c r="R3" s="29"/>
      <c r="S3" s="29"/>
      <c r="T3" s="29"/>
      <c r="U3" s="26"/>
    </row>
    <row r="4" spans="1:21" ht="15.75" thickBot="1" x14ac:dyDescent="0.3">
      <c r="A4" s="19" t="s">
        <v>5</v>
      </c>
      <c r="B4" s="21" t="s">
        <v>6</v>
      </c>
      <c r="C4" s="24" t="s">
        <v>7</v>
      </c>
      <c r="D4" s="18" t="s">
        <v>8</v>
      </c>
      <c r="E4" s="43" t="s">
        <v>9</v>
      </c>
      <c r="G4" s="19" t="s">
        <v>5</v>
      </c>
      <c r="H4" s="21" t="s">
        <v>6</v>
      </c>
      <c r="I4" s="24" t="s">
        <v>7</v>
      </c>
      <c r="J4" s="18" t="s">
        <v>8</v>
      </c>
      <c r="K4" s="43" t="s">
        <v>9</v>
      </c>
      <c r="M4" s="33" t="s">
        <v>10</v>
      </c>
      <c r="N4" s="29"/>
      <c r="O4" s="29"/>
      <c r="P4" s="29"/>
      <c r="Q4" s="29"/>
      <c r="R4" s="29"/>
      <c r="S4" s="29"/>
      <c r="T4" s="29"/>
      <c r="U4" s="26"/>
    </row>
    <row r="5" spans="1:21" x14ac:dyDescent="0.25">
      <c r="A5" s="23">
        <v>1000</v>
      </c>
      <c r="B5" s="22">
        <v>1000</v>
      </c>
      <c r="C5" s="40">
        <f>'Backup-Winter'!F3</f>
        <v>0.4236027114713159</v>
      </c>
      <c r="D5" s="28">
        <f>MROUND(C5,0.05)</f>
        <v>0.4</v>
      </c>
      <c r="E5" s="48">
        <f>MROUND(AVERAGE(C5:C12),0.05)</f>
        <v>0.35000000000000003</v>
      </c>
      <c r="G5" s="23">
        <v>1000</v>
      </c>
      <c r="H5" s="22">
        <v>1000</v>
      </c>
      <c r="I5" s="40">
        <f>'Backup-Summer'!F3</f>
        <v>0.12425291437592062</v>
      </c>
      <c r="J5" s="28">
        <f>MROUND(I5,0.05)</f>
        <v>0.1</v>
      </c>
      <c r="K5" s="48">
        <f>MROUND(AVERAGE(I5:I12),0.05)</f>
        <v>0.05</v>
      </c>
      <c r="M5" s="33" t="s">
        <v>11</v>
      </c>
      <c r="N5" s="29"/>
      <c r="O5" s="29"/>
      <c r="P5" s="29"/>
      <c r="Q5" s="29"/>
      <c r="R5" s="29"/>
      <c r="S5" s="29"/>
      <c r="T5" s="29"/>
      <c r="U5" s="26"/>
    </row>
    <row r="6" spans="1:21" x14ac:dyDescent="0.25">
      <c r="A6" s="35">
        <v>2000</v>
      </c>
      <c r="B6" s="22">
        <v>1000</v>
      </c>
      <c r="C6" s="40">
        <f>'Backup-Winter'!F4</f>
        <v>0.39880488665985236</v>
      </c>
      <c r="D6" s="28">
        <f t="shared" ref="D6:D24" si="0">MROUND(C6,0.05)</f>
        <v>0.4</v>
      </c>
      <c r="E6" s="49"/>
      <c r="G6" s="35">
        <v>2000</v>
      </c>
      <c r="H6" s="22">
        <v>1000</v>
      </c>
      <c r="I6" s="40">
        <f>'Backup-Summer'!F4</f>
        <v>8.8959376285869918E-2</v>
      </c>
      <c r="J6" s="28">
        <f t="shared" ref="J6:J24" si="1">MROUND(I6,0.05)</f>
        <v>0.1</v>
      </c>
      <c r="K6" s="49"/>
      <c r="M6" s="33"/>
      <c r="N6" s="29"/>
      <c r="O6" s="29"/>
      <c r="P6" s="29"/>
      <c r="Q6" s="29"/>
      <c r="R6" s="29"/>
      <c r="S6" s="29"/>
      <c r="T6" s="29"/>
      <c r="U6" s="26"/>
    </row>
    <row r="7" spans="1:21" ht="15.75" thickBot="1" x14ac:dyDescent="0.3">
      <c r="A7" s="35">
        <v>3000</v>
      </c>
      <c r="B7" s="22">
        <v>1000</v>
      </c>
      <c r="C7" s="40">
        <f>'Backup-Winter'!F5</f>
        <v>0.37788476007761734</v>
      </c>
      <c r="D7" s="28">
        <f t="shared" si="0"/>
        <v>0.4</v>
      </c>
      <c r="E7" s="49"/>
      <c r="G7" s="35">
        <v>3000</v>
      </c>
      <c r="H7" s="22">
        <v>1000</v>
      </c>
      <c r="I7" s="40">
        <f>'Backup-Summer'!F5</f>
        <v>6.1631147187352756E-2</v>
      </c>
      <c r="J7" s="28">
        <f t="shared" si="1"/>
        <v>0.05</v>
      </c>
      <c r="K7" s="49"/>
      <c r="M7" s="37"/>
      <c r="N7" s="38"/>
      <c r="O7" s="38"/>
      <c r="P7" s="38"/>
      <c r="Q7" s="38"/>
      <c r="R7" s="38"/>
      <c r="S7" s="38"/>
      <c r="T7" s="38"/>
      <c r="U7" s="36"/>
    </row>
    <row r="8" spans="1:21" x14ac:dyDescent="0.25">
      <c r="A8" s="35">
        <v>4000</v>
      </c>
      <c r="B8" s="22">
        <v>1000</v>
      </c>
      <c r="C8" s="40">
        <f>'Backup-Winter'!F6</f>
        <v>0.36035049343351444</v>
      </c>
      <c r="D8" s="28">
        <f t="shared" si="0"/>
        <v>0.35000000000000003</v>
      </c>
      <c r="E8" s="49"/>
      <c r="F8" s="39"/>
      <c r="G8" s="35">
        <v>4000</v>
      </c>
      <c r="H8" s="22">
        <v>1000</v>
      </c>
      <c r="I8" s="40">
        <f>'Backup-Summer'!F6</f>
        <v>4.1387240082862431E-2</v>
      </c>
      <c r="J8" s="28">
        <f t="shared" si="1"/>
        <v>0.05</v>
      </c>
      <c r="K8" s="49"/>
    </row>
    <row r="9" spans="1:21" x14ac:dyDescent="0.25">
      <c r="A9" s="35">
        <v>5000</v>
      </c>
      <c r="B9" s="22">
        <v>1000</v>
      </c>
      <c r="C9" s="40">
        <f>'Backup-Winter'!F7</f>
        <v>0.34571024843644793</v>
      </c>
      <c r="D9" s="28">
        <f t="shared" si="0"/>
        <v>0.35000000000000003</v>
      </c>
      <c r="E9" s="49"/>
      <c r="G9" s="35">
        <v>5000</v>
      </c>
      <c r="H9" s="22">
        <v>1000</v>
      </c>
      <c r="I9" s="40">
        <f>'Backup-Summer'!F7</f>
        <v>2.7346667974891943E-2</v>
      </c>
      <c r="J9" s="28">
        <f t="shared" si="1"/>
        <v>0.05</v>
      </c>
      <c r="K9" s="49"/>
    </row>
    <row r="10" spans="1:21" x14ac:dyDescent="0.25">
      <c r="A10" s="35">
        <v>6000</v>
      </c>
      <c r="B10" s="22">
        <v>1000</v>
      </c>
      <c r="C10" s="40">
        <f>'Backup-Winter'!F8</f>
        <v>0.33347218679532031</v>
      </c>
      <c r="D10" s="28">
        <f t="shared" si="0"/>
        <v>0.35000000000000003</v>
      </c>
      <c r="E10" s="49"/>
      <c r="G10" s="35">
        <v>6000</v>
      </c>
      <c r="H10" s="22">
        <v>1000</v>
      </c>
      <c r="I10" s="40">
        <f>'Backup-Summer'!F8</f>
        <v>1.8628443865934742E-2</v>
      </c>
      <c r="J10" s="28">
        <f t="shared" si="1"/>
        <v>0</v>
      </c>
      <c r="K10" s="49"/>
    </row>
    <row r="11" spans="1:21" x14ac:dyDescent="0.25">
      <c r="A11" s="35">
        <v>7000</v>
      </c>
      <c r="B11" s="22">
        <v>1000</v>
      </c>
      <c r="C11" s="40">
        <f>'Backup-Winter'!F9</f>
        <v>0.32314447021903697</v>
      </c>
      <c r="D11" s="28">
        <f t="shared" si="0"/>
        <v>0.30000000000000004</v>
      </c>
      <c r="E11" s="49"/>
      <c r="G11" s="35">
        <v>7000</v>
      </c>
      <c r="H11" s="22">
        <v>1000</v>
      </c>
      <c r="I11" s="40">
        <f>'Backup-Summer'!F9</f>
        <v>1.4351580758483692E-2</v>
      </c>
      <c r="J11" s="28">
        <f t="shared" si="1"/>
        <v>0</v>
      </c>
      <c r="K11" s="49"/>
    </row>
    <row r="12" spans="1:21" x14ac:dyDescent="0.25">
      <c r="A12" s="35">
        <v>8000</v>
      </c>
      <c r="B12" s="22">
        <v>1000</v>
      </c>
      <c r="C12" s="40">
        <f>'Backup-Winter'!F10</f>
        <v>0.31423526041649985</v>
      </c>
      <c r="D12" s="28">
        <f t="shared" si="0"/>
        <v>0.30000000000000004</v>
      </c>
      <c r="E12" s="49"/>
      <c r="G12" s="35">
        <v>8000</v>
      </c>
      <c r="H12" s="22">
        <v>1000</v>
      </c>
      <c r="I12" s="40">
        <f>'Backup-Summer'!F10</f>
        <v>1.3635091655032057E-2</v>
      </c>
      <c r="J12" s="28">
        <f t="shared" si="1"/>
        <v>0</v>
      </c>
      <c r="K12" s="49"/>
    </row>
    <row r="13" spans="1:21" x14ac:dyDescent="0.25">
      <c r="A13" s="35">
        <v>9000</v>
      </c>
      <c r="B13" s="22">
        <v>1000</v>
      </c>
      <c r="C13" s="40">
        <f>'Backup-Winter'!F11</f>
        <v>0.30625271909661478</v>
      </c>
      <c r="D13" s="28">
        <f t="shared" si="0"/>
        <v>0.30000000000000004</v>
      </c>
      <c r="E13" s="50">
        <f>MROUND(AVERAGE(D13:D19),0.05)</f>
        <v>0.30000000000000004</v>
      </c>
      <c r="G13" s="35">
        <v>9000</v>
      </c>
      <c r="H13" s="22">
        <v>1000</v>
      </c>
      <c r="I13" s="40">
        <f>'Backup-Summer'!F11</f>
        <v>1.3007537813651823E-2</v>
      </c>
      <c r="J13" s="28">
        <f t="shared" si="1"/>
        <v>0</v>
      </c>
      <c r="K13" s="50">
        <f>MROUND(AVERAGE(J13:J19),0.05)</f>
        <v>0</v>
      </c>
    </row>
    <row r="14" spans="1:21" x14ac:dyDescent="0.25">
      <c r="A14" s="35">
        <v>10000</v>
      </c>
      <c r="B14" s="22">
        <v>1000</v>
      </c>
      <c r="C14" s="40">
        <f>'Backup-Winter'!F12</f>
        <v>0.29870500796828309</v>
      </c>
      <c r="D14" s="28">
        <f t="shared" si="0"/>
        <v>0.30000000000000004</v>
      </c>
      <c r="E14" s="49"/>
      <c r="G14" s="35">
        <v>10000</v>
      </c>
      <c r="H14" s="22">
        <v>1000</v>
      </c>
      <c r="I14" s="40">
        <f>'Backup-Summer'!F12</f>
        <v>1.2800000000000011E-2</v>
      </c>
      <c r="J14" s="28">
        <f t="shared" si="1"/>
        <v>0</v>
      </c>
      <c r="K14" s="49"/>
    </row>
    <row r="15" spans="1:21" x14ac:dyDescent="0.25">
      <c r="A15" s="35">
        <v>11000</v>
      </c>
      <c r="B15" s="22">
        <v>1000</v>
      </c>
      <c r="C15" s="40">
        <f>'Backup-Winter'!F13</f>
        <v>0.29110028874040972</v>
      </c>
      <c r="D15" s="28">
        <f t="shared" si="0"/>
        <v>0.30000000000000004</v>
      </c>
      <c r="E15" s="49"/>
      <c r="G15" s="35">
        <v>11000</v>
      </c>
      <c r="H15" s="22">
        <v>1000</v>
      </c>
      <c r="I15" s="40">
        <f>'Backup-Summer'!F13</f>
        <v>1.1899999999999977E-2</v>
      </c>
      <c r="J15" s="28">
        <f t="shared" si="1"/>
        <v>0</v>
      </c>
      <c r="K15" s="49"/>
    </row>
    <row r="16" spans="1:21" x14ac:dyDescent="0.25">
      <c r="A16" s="35">
        <v>12000</v>
      </c>
      <c r="B16" s="22">
        <v>1000</v>
      </c>
      <c r="C16" s="40">
        <f>'Backup-Winter'!F14</f>
        <v>0.28294672312189911</v>
      </c>
      <c r="D16" s="28">
        <f t="shared" si="0"/>
        <v>0.30000000000000004</v>
      </c>
      <c r="E16" s="49"/>
      <c r="G16" s="35">
        <v>12000</v>
      </c>
      <c r="H16" s="22">
        <v>1000</v>
      </c>
      <c r="I16" s="40">
        <f>'Backup-Summer'!F14</f>
        <v>1.1300000000000011E-2</v>
      </c>
      <c r="J16" s="28">
        <f t="shared" si="1"/>
        <v>0</v>
      </c>
      <c r="K16" s="49"/>
    </row>
    <row r="17" spans="1:11" x14ac:dyDescent="0.25">
      <c r="A17" s="35">
        <v>13000</v>
      </c>
      <c r="B17" s="22">
        <v>1000</v>
      </c>
      <c r="C17" s="40">
        <f>'Backup-Winter'!F15</f>
        <v>0.27375247282165355</v>
      </c>
      <c r="D17" s="28">
        <f t="shared" si="0"/>
        <v>0.25</v>
      </c>
      <c r="E17" s="49"/>
      <c r="G17" s="35">
        <v>13000</v>
      </c>
      <c r="H17" s="22">
        <v>1000</v>
      </c>
      <c r="I17" s="40">
        <f>'Backup-Summer'!F15</f>
        <v>1.0600000000000023E-2</v>
      </c>
      <c r="J17" s="28">
        <f t="shared" si="1"/>
        <v>0</v>
      </c>
      <c r="K17" s="49"/>
    </row>
    <row r="18" spans="1:11" x14ac:dyDescent="0.25">
      <c r="A18" s="35">
        <v>14000</v>
      </c>
      <c r="B18" s="22">
        <v>1000</v>
      </c>
      <c r="C18" s="40">
        <f>'Backup-Winter'!F16</f>
        <v>0.26302569954857702</v>
      </c>
      <c r="D18" s="28">
        <f t="shared" si="0"/>
        <v>0.25</v>
      </c>
      <c r="E18" s="49"/>
      <c r="G18" s="35">
        <v>14000</v>
      </c>
      <c r="H18" s="22">
        <v>1000</v>
      </c>
      <c r="I18" s="40">
        <f>'Backup-Summer'!F16</f>
        <v>9.4000000000000333E-3</v>
      </c>
      <c r="J18" s="28">
        <f t="shared" si="1"/>
        <v>0</v>
      </c>
      <c r="K18" s="49"/>
    </row>
    <row r="19" spans="1:11" x14ac:dyDescent="0.25">
      <c r="A19" s="35">
        <v>15000</v>
      </c>
      <c r="B19" s="22">
        <v>1000</v>
      </c>
      <c r="C19" s="40">
        <f>'Backup-Winter'!F17</f>
        <v>0.25027456501157397</v>
      </c>
      <c r="D19" s="28">
        <f t="shared" si="0"/>
        <v>0.25</v>
      </c>
      <c r="E19" s="49"/>
      <c r="G19" s="35">
        <v>15000</v>
      </c>
      <c r="H19" s="22">
        <v>1000</v>
      </c>
      <c r="I19" s="40">
        <f>'Backup-Summer'!F17</f>
        <v>8.7999999999999537E-3</v>
      </c>
      <c r="J19" s="28">
        <f t="shared" si="1"/>
        <v>0</v>
      </c>
      <c r="K19" s="49"/>
    </row>
    <row r="20" spans="1:11" x14ac:dyDescent="0.25">
      <c r="A20" s="35">
        <v>16000</v>
      </c>
      <c r="B20" s="22">
        <v>1000</v>
      </c>
      <c r="C20" s="40">
        <f>'Backup-Winter'!F18</f>
        <v>0.23500723091954751</v>
      </c>
      <c r="D20" s="28">
        <f t="shared" si="0"/>
        <v>0.25</v>
      </c>
      <c r="E20" s="45">
        <f>MROUND(AVERAGE(D20:D24),0.05)</f>
        <v>0.2</v>
      </c>
      <c r="G20" s="35">
        <v>16000</v>
      </c>
      <c r="H20" s="22">
        <v>1000</v>
      </c>
      <c r="I20" s="40">
        <f>'Backup-Summer'!F18</f>
        <v>7.1999999999999885E-3</v>
      </c>
      <c r="J20" s="28">
        <f t="shared" si="1"/>
        <v>0</v>
      </c>
      <c r="K20" s="45">
        <f>MROUND(AVERAGE(J20:J24),0.05)</f>
        <v>0</v>
      </c>
    </row>
    <row r="21" spans="1:11" x14ac:dyDescent="0.25">
      <c r="A21" s="35">
        <v>17000</v>
      </c>
      <c r="B21" s="22">
        <v>1000</v>
      </c>
      <c r="C21" s="40">
        <f>'Backup-Winter'!F19</f>
        <v>0.21673185898140218</v>
      </c>
      <c r="D21" s="28">
        <f t="shared" si="0"/>
        <v>0.2</v>
      </c>
      <c r="E21" s="46"/>
      <c r="G21" s="35">
        <v>17000</v>
      </c>
      <c r="H21" s="22">
        <v>1000</v>
      </c>
      <c r="I21" s="40">
        <f>'Backup-Summer'!F19</f>
        <v>5.8999999999999773E-3</v>
      </c>
      <c r="J21" s="28">
        <f t="shared" si="1"/>
        <v>0</v>
      </c>
      <c r="K21" s="46"/>
    </row>
    <row r="22" spans="1:11" x14ac:dyDescent="0.25">
      <c r="A22" s="35">
        <v>18000</v>
      </c>
      <c r="B22" s="22">
        <v>1000</v>
      </c>
      <c r="C22" s="40">
        <f>'Backup-Winter'!F20</f>
        <v>0.19495661090603972</v>
      </c>
      <c r="D22" s="28">
        <f t="shared" si="0"/>
        <v>0.2</v>
      </c>
      <c r="E22" s="46"/>
      <c r="G22" s="35">
        <v>18000</v>
      </c>
      <c r="H22" s="22">
        <v>1000</v>
      </c>
      <c r="I22" s="40">
        <f>'Backup-Summer'!F20</f>
        <v>4.9000000000000345E-3</v>
      </c>
      <c r="J22" s="28">
        <f t="shared" si="1"/>
        <v>0</v>
      </c>
      <c r="K22" s="46"/>
    </row>
    <row r="23" spans="1:11" x14ac:dyDescent="0.25">
      <c r="A23" s="35">
        <v>19000</v>
      </c>
      <c r="B23" s="22">
        <v>1000</v>
      </c>
      <c r="C23" s="40">
        <f>'Backup-Winter'!F21</f>
        <v>0.16918964840236639</v>
      </c>
      <c r="D23" s="28">
        <f t="shared" si="0"/>
        <v>0.15000000000000002</v>
      </c>
      <c r="E23" s="46"/>
      <c r="G23" s="35">
        <v>19000</v>
      </c>
      <c r="H23" s="22">
        <v>1000</v>
      </c>
      <c r="I23" s="40">
        <f>'Backup-Summer'!F21</f>
        <v>4.1999999999999885E-3</v>
      </c>
      <c r="J23" s="28">
        <f t="shared" si="1"/>
        <v>0</v>
      </c>
      <c r="K23" s="46"/>
    </row>
    <row r="24" spans="1:11" ht="15.75" thickBot="1" x14ac:dyDescent="0.3">
      <c r="A24" s="30">
        <v>20000</v>
      </c>
      <c r="B24" s="27">
        <v>1000</v>
      </c>
      <c r="C24" s="41">
        <f>'Backup-Winter'!F22</f>
        <v>0.13893913317928491</v>
      </c>
      <c r="D24" s="25">
        <f t="shared" si="0"/>
        <v>0.15000000000000002</v>
      </c>
      <c r="E24" s="47"/>
      <c r="G24" s="30">
        <v>20000</v>
      </c>
      <c r="H24" s="27">
        <v>1000</v>
      </c>
      <c r="I24" s="41">
        <f>'Backup-Summer'!F22</f>
        <v>3.8000000000000113E-3</v>
      </c>
      <c r="J24" s="25">
        <f t="shared" si="1"/>
        <v>0</v>
      </c>
      <c r="K24" s="47"/>
    </row>
    <row r="48" spans="3:3" x14ac:dyDescent="0.25">
      <c r="C48" s="39"/>
    </row>
  </sheetData>
  <mergeCells count="6">
    <mergeCell ref="K20:K24"/>
    <mergeCell ref="E20:E24"/>
    <mergeCell ref="E5:E12"/>
    <mergeCell ref="E13:E19"/>
    <mergeCell ref="K5:K12"/>
    <mergeCell ref="K13:K19"/>
  </mergeCells>
  <pageMargins left="0.7" right="0.7" top="0.75" bottom="0.75" header="0.3" footer="0.3"/>
  <pageSetup orientation="portrait" r:id="rId1"/>
  <headerFooter>
    <oddHeader>&amp;R&amp;F</oddHead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25646-CEA1-49F2-82EE-3B379C6C26C3}">
  <dimension ref="A1:O30"/>
  <sheetViews>
    <sheetView view="pageLayout" zoomScaleNormal="100" workbookViewId="0"/>
  </sheetViews>
  <sheetFormatPr defaultRowHeight="15" x14ac:dyDescent="0.25"/>
  <cols>
    <col min="1" max="1" width="18.140625" customWidth="1"/>
    <col min="2" max="2" width="16.28515625" bestFit="1" customWidth="1"/>
    <col min="3" max="3" width="21.5703125" bestFit="1" customWidth="1"/>
    <col min="4" max="4" width="25.140625" bestFit="1" customWidth="1"/>
    <col min="5" max="5" width="22" bestFit="1" customWidth="1"/>
    <col min="6" max="6" width="28.140625" bestFit="1" customWidth="1"/>
    <col min="7" max="7" width="35.7109375" bestFit="1" customWidth="1"/>
    <col min="8" max="8" width="10.42578125" bestFit="1" customWidth="1"/>
    <col min="9" max="9" width="15" bestFit="1" customWidth="1"/>
    <col min="10" max="10" width="11.7109375" bestFit="1" customWidth="1"/>
    <col min="11" max="11" width="15.5703125" bestFit="1" customWidth="1"/>
    <col min="12" max="12" width="11.7109375" bestFit="1" customWidth="1"/>
    <col min="13" max="13" width="12" bestFit="1" customWidth="1"/>
    <col min="14" max="14" width="11.7109375" bestFit="1" customWidth="1"/>
    <col min="15" max="15" width="10" bestFit="1" customWidth="1"/>
    <col min="16" max="20" width="9.85546875" customWidth="1"/>
    <col min="21" max="21" width="9.85546875" bestFit="1" customWidth="1"/>
  </cols>
  <sheetData>
    <row r="1" spans="1:15" x14ac:dyDescent="0.25">
      <c r="A1" s="44" t="s">
        <v>12</v>
      </c>
    </row>
    <row r="2" spans="1:15" x14ac:dyDescent="0.25">
      <c r="A2" s="3" t="s">
        <v>13</v>
      </c>
      <c r="B2" s="4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</row>
    <row r="3" spans="1:15" x14ac:dyDescent="0.25">
      <c r="A3" s="7">
        <v>1000</v>
      </c>
      <c r="B3" s="5">
        <v>1000</v>
      </c>
      <c r="C3" s="8">
        <f>($L$11*A3^3)+($M$11*A3^2)+($N$11*A3)+$O$11</f>
        <v>0.4236027114713159</v>
      </c>
      <c r="D3" s="6">
        <f>C3*A3</f>
        <v>423.6027114713159</v>
      </c>
      <c r="E3" s="6">
        <f>D3</f>
        <v>423.6027114713159</v>
      </c>
      <c r="F3" s="8">
        <f>E3/B3</f>
        <v>0.4236027114713159</v>
      </c>
      <c r="G3" s="8">
        <f>MROUND(F3,0.05)</f>
        <v>0.4</v>
      </c>
    </row>
    <row r="4" spans="1:15" x14ac:dyDescent="0.25">
      <c r="A4" s="7">
        <v>2000</v>
      </c>
      <c r="B4" s="5">
        <v>1000</v>
      </c>
      <c r="C4" s="8">
        <f t="shared" ref="C4:C22" si="0">($L$11*A4^3)+($M$11*A4^2)+($N$11*A4)+$O$11</f>
        <v>0.41120379906558413</v>
      </c>
      <c r="D4" s="6">
        <f t="shared" ref="D4:D22" si="1">C4*A4</f>
        <v>822.40759813116824</v>
      </c>
      <c r="E4" s="6">
        <f>D4-D3</f>
        <v>398.80488665985234</v>
      </c>
      <c r="F4" s="8">
        <f t="shared" ref="F4:F22" si="2">E4/B4</f>
        <v>0.39880488665985236</v>
      </c>
      <c r="G4" s="8">
        <f t="shared" ref="G4:G22" si="3">MROUND(F4,0.05)</f>
        <v>0.4</v>
      </c>
    </row>
    <row r="5" spans="1:15" x14ac:dyDescent="0.25">
      <c r="A5" s="7">
        <v>3000</v>
      </c>
      <c r="B5" s="5">
        <v>1000</v>
      </c>
      <c r="C5" s="8">
        <f t="shared" si="0"/>
        <v>0.40009745273626185</v>
      </c>
      <c r="D5" s="6">
        <f t="shared" si="1"/>
        <v>1200.2923582087856</v>
      </c>
      <c r="E5" s="6">
        <f t="shared" ref="E5:E22" si="4">D5-D4</f>
        <v>377.88476007761733</v>
      </c>
      <c r="F5" s="8">
        <f t="shared" si="2"/>
        <v>0.37788476007761734</v>
      </c>
      <c r="G5" s="8">
        <f t="shared" si="3"/>
        <v>0.4</v>
      </c>
    </row>
    <row r="6" spans="1:15" x14ac:dyDescent="0.25">
      <c r="A6" s="7">
        <v>4000</v>
      </c>
      <c r="B6" s="5">
        <v>1000</v>
      </c>
      <c r="C6" s="8">
        <f t="shared" si="0"/>
        <v>0.39016071291057502</v>
      </c>
      <c r="D6" s="6">
        <f t="shared" si="1"/>
        <v>1560.6428516423</v>
      </c>
      <c r="E6" s="6">
        <f t="shared" si="4"/>
        <v>360.35049343351443</v>
      </c>
      <c r="F6" s="8">
        <f t="shared" si="2"/>
        <v>0.36035049343351444</v>
      </c>
      <c r="G6" s="8">
        <f t="shared" si="3"/>
        <v>0.35000000000000003</v>
      </c>
    </row>
    <row r="7" spans="1:15" x14ac:dyDescent="0.25">
      <c r="A7" s="7">
        <v>5000</v>
      </c>
      <c r="B7" s="5">
        <v>1000</v>
      </c>
      <c r="C7" s="8">
        <f t="shared" si="0"/>
        <v>0.38127062001574957</v>
      </c>
      <c r="D7" s="6">
        <f t="shared" si="1"/>
        <v>1906.353100078748</v>
      </c>
      <c r="E7" s="6">
        <f t="shared" si="4"/>
        <v>345.71024843644796</v>
      </c>
      <c r="F7" s="8">
        <f t="shared" si="2"/>
        <v>0.34571024843644793</v>
      </c>
      <c r="G7" s="8">
        <f t="shared" si="3"/>
        <v>0.35000000000000003</v>
      </c>
    </row>
    <row r="8" spans="1:15" x14ac:dyDescent="0.25">
      <c r="A8" s="7">
        <v>6000</v>
      </c>
      <c r="B8" s="5">
        <v>1000</v>
      </c>
      <c r="C8" s="8">
        <f t="shared" si="0"/>
        <v>0.37330421447901141</v>
      </c>
      <c r="D8" s="6">
        <f t="shared" si="1"/>
        <v>2239.8252868740683</v>
      </c>
      <c r="E8" s="6">
        <f t="shared" si="4"/>
        <v>333.47218679532034</v>
      </c>
      <c r="F8" s="8">
        <f t="shared" si="2"/>
        <v>0.33347218679532031</v>
      </c>
      <c r="G8" s="8">
        <f t="shared" si="3"/>
        <v>0.35000000000000003</v>
      </c>
    </row>
    <row r="9" spans="1:15" ht="15.75" thickBot="1" x14ac:dyDescent="0.3">
      <c r="A9" s="7">
        <v>7000</v>
      </c>
      <c r="B9" s="5">
        <v>1000</v>
      </c>
      <c r="C9" s="8">
        <f t="shared" si="0"/>
        <v>0.36613853672758645</v>
      </c>
      <c r="D9" s="6">
        <f t="shared" si="1"/>
        <v>2562.9697570931053</v>
      </c>
      <c r="E9" s="6">
        <f t="shared" si="4"/>
        <v>323.14447021903698</v>
      </c>
      <c r="F9" s="8">
        <f t="shared" si="2"/>
        <v>0.32314447021903697</v>
      </c>
      <c r="G9" s="8">
        <f t="shared" si="3"/>
        <v>0.30000000000000004</v>
      </c>
    </row>
    <row r="10" spans="1:15" x14ac:dyDescent="0.25">
      <c r="A10" s="7">
        <v>8000</v>
      </c>
      <c r="B10" s="5">
        <v>1000</v>
      </c>
      <c r="C10" s="8">
        <f t="shared" si="0"/>
        <v>0.35965062718870067</v>
      </c>
      <c r="D10" s="6">
        <f t="shared" si="1"/>
        <v>2877.2050175096051</v>
      </c>
      <c r="E10" s="6">
        <f t="shared" si="4"/>
        <v>314.23526041649984</v>
      </c>
      <c r="F10" s="8">
        <f t="shared" si="2"/>
        <v>0.31423526041649985</v>
      </c>
      <c r="G10" s="8">
        <f t="shared" si="3"/>
        <v>0.30000000000000004</v>
      </c>
      <c r="I10" s="13" t="s">
        <v>20</v>
      </c>
      <c r="J10" s="14"/>
    </row>
    <row r="11" spans="1:15" x14ac:dyDescent="0.25">
      <c r="A11" s="7">
        <v>9000</v>
      </c>
      <c r="B11" s="5">
        <v>1000</v>
      </c>
      <c r="C11" s="8">
        <f t="shared" si="0"/>
        <v>0.35371752628957998</v>
      </c>
      <c r="D11" s="6">
        <f t="shared" si="1"/>
        <v>3183.4577366062199</v>
      </c>
      <c r="E11" s="6">
        <f t="shared" si="4"/>
        <v>306.25271909661478</v>
      </c>
      <c r="F11" s="8">
        <f t="shared" si="2"/>
        <v>0.30625271909661478</v>
      </c>
      <c r="G11" s="8">
        <f t="shared" si="3"/>
        <v>0.30000000000000004</v>
      </c>
      <c r="I11" s="11">
        <v>1000</v>
      </c>
      <c r="J11" s="1">
        <v>0.43421100000000001</v>
      </c>
      <c r="L11">
        <f t="array" ref="L11:O11">LINEST(J11:J18,I11:I18^{1,2,3})</f>
        <v>-2.0493262129012095E-14</v>
      </c>
      <c r="M11">
        <v>7.692426109788306E-10</v>
      </c>
      <c r="N11">
        <v>-1.4563187403765196E-5</v>
      </c>
      <c r="O11">
        <v>0.43741714952623129</v>
      </c>
    </row>
    <row r="12" spans="1:15" x14ac:dyDescent="0.25">
      <c r="A12" s="7">
        <v>10000</v>
      </c>
      <c r="B12" s="5">
        <v>1000</v>
      </c>
      <c r="C12" s="8">
        <f t="shared" si="0"/>
        <v>0.34821627445745029</v>
      </c>
      <c r="D12" s="6">
        <f t="shared" si="1"/>
        <v>3482.162744574503</v>
      </c>
      <c r="E12" s="6">
        <f t="shared" si="4"/>
        <v>298.7050079682831</v>
      </c>
      <c r="F12" s="8">
        <f t="shared" si="2"/>
        <v>0.29870500796828309</v>
      </c>
      <c r="G12" s="8">
        <f t="shared" si="3"/>
        <v>0.30000000000000004</v>
      </c>
      <c r="I12" s="11">
        <v>2000</v>
      </c>
      <c r="J12" s="1">
        <v>0.40801100000000001</v>
      </c>
    </row>
    <row r="13" spans="1:15" x14ac:dyDescent="0.25">
      <c r="A13" s="7">
        <v>11000</v>
      </c>
      <c r="B13" s="5">
        <v>1000</v>
      </c>
      <c r="C13" s="8">
        <f t="shared" si="0"/>
        <v>0.34302391211953753</v>
      </c>
      <c r="D13" s="6">
        <f t="shared" si="1"/>
        <v>3773.2630333149127</v>
      </c>
      <c r="E13" s="6">
        <f t="shared" si="4"/>
        <v>291.10028874040972</v>
      </c>
      <c r="F13" s="8">
        <f t="shared" si="2"/>
        <v>0.29110028874040972</v>
      </c>
      <c r="G13" s="8">
        <f t="shared" si="3"/>
        <v>0.30000000000000004</v>
      </c>
      <c r="I13" s="11">
        <v>3000</v>
      </c>
      <c r="J13" s="1">
        <v>0.38411800000000001</v>
      </c>
    </row>
    <row r="14" spans="1:15" x14ac:dyDescent="0.25">
      <c r="A14" s="7">
        <v>12000</v>
      </c>
      <c r="B14" s="5">
        <v>1000</v>
      </c>
      <c r="C14" s="8">
        <f t="shared" si="0"/>
        <v>0.33801747970306767</v>
      </c>
      <c r="D14" s="6">
        <f t="shared" si="1"/>
        <v>4056.2097564368119</v>
      </c>
      <c r="E14" s="6">
        <f t="shared" si="4"/>
        <v>282.94672312189914</v>
      </c>
      <c r="F14" s="8">
        <f t="shared" si="2"/>
        <v>0.28294672312189911</v>
      </c>
      <c r="G14" s="8">
        <f t="shared" si="3"/>
        <v>0.30000000000000004</v>
      </c>
      <c r="I14" s="11">
        <v>5000</v>
      </c>
      <c r="J14" s="1">
        <v>0.38437700000000002</v>
      </c>
      <c r="M14" s="10"/>
    </row>
    <row r="15" spans="1:15" x14ac:dyDescent="0.25">
      <c r="A15" s="7">
        <v>13000</v>
      </c>
      <c r="B15" s="5">
        <v>1000</v>
      </c>
      <c r="C15" s="8">
        <f t="shared" si="0"/>
        <v>0.33307401763526656</v>
      </c>
      <c r="D15" s="6">
        <f t="shared" si="1"/>
        <v>4329.9622292584654</v>
      </c>
      <c r="E15" s="6">
        <f t="shared" si="4"/>
        <v>273.75247282165356</v>
      </c>
      <c r="F15" s="8">
        <f t="shared" si="2"/>
        <v>0.27375247282165355</v>
      </c>
      <c r="G15" s="8">
        <f t="shared" si="3"/>
        <v>0.25</v>
      </c>
      <c r="I15" s="11">
        <v>8000</v>
      </c>
      <c r="J15" s="1">
        <v>0.36601699999999998</v>
      </c>
    </row>
    <row r="16" spans="1:15" x14ac:dyDescent="0.25">
      <c r="A16" s="7">
        <v>14000</v>
      </c>
      <c r="B16" s="5">
        <v>1000</v>
      </c>
      <c r="C16" s="8">
        <f t="shared" si="0"/>
        <v>0.32807056634336018</v>
      </c>
      <c r="D16" s="6">
        <f t="shared" si="1"/>
        <v>4592.9879288070424</v>
      </c>
      <c r="E16" s="6">
        <f t="shared" si="4"/>
        <v>263.02569954857699</v>
      </c>
      <c r="F16" s="8">
        <f t="shared" si="2"/>
        <v>0.26302569954857702</v>
      </c>
      <c r="G16" s="8">
        <f t="shared" si="3"/>
        <v>0.25</v>
      </c>
      <c r="I16" s="11">
        <v>10000</v>
      </c>
      <c r="J16" s="1">
        <v>0.35190399999999999</v>
      </c>
    </row>
    <row r="17" spans="1:11" x14ac:dyDescent="0.25">
      <c r="A17" s="7">
        <v>15000</v>
      </c>
      <c r="B17" s="5">
        <v>1000</v>
      </c>
      <c r="C17" s="8">
        <f t="shared" si="0"/>
        <v>0.32288416625457445</v>
      </c>
      <c r="D17" s="6">
        <f t="shared" si="1"/>
        <v>4843.2624938186163</v>
      </c>
      <c r="E17" s="6">
        <f t="shared" si="4"/>
        <v>250.27456501157394</v>
      </c>
      <c r="F17" s="8">
        <f t="shared" si="2"/>
        <v>0.25027456501157397</v>
      </c>
      <c r="G17" s="8">
        <f t="shared" si="3"/>
        <v>0.25</v>
      </c>
      <c r="I17" s="2">
        <v>15000</v>
      </c>
      <c r="J17" s="15">
        <v>0.31642300000000001</v>
      </c>
    </row>
    <row r="18" spans="1:11" ht="15.75" thickBot="1" x14ac:dyDescent="0.3">
      <c r="A18" s="7">
        <v>16000</v>
      </c>
      <c r="B18" s="5">
        <v>1000</v>
      </c>
      <c r="C18" s="8">
        <f t="shared" si="0"/>
        <v>0.31739185779613521</v>
      </c>
      <c r="D18" s="6">
        <f t="shared" si="1"/>
        <v>5078.2697247381639</v>
      </c>
      <c r="E18" s="6">
        <f t="shared" si="4"/>
        <v>235.00723091954751</v>
      </c>
      <c r="F18" s="8">
        <f t="shared" si="2"/>
        <v>0.23500723091954751</v>
      </c>
      <c r="G18" s="8">
        <f t="shared" si="3"/>
        <v>0.25</v>
      </c>
      <c r="I18" s="12">
        <v>20000</v>
      </c>
      <c r="J18" s="16">
        <v>0.291769</v>
      </c>
    </row>
    <row r="19" spans="1:11" x14ac:dyDescent="0.25">
      <c r="A19" s="7">
        <v>17000</v>
      </c>
      <c r="B19" s="5">
        <v>1000</v>
      </c>
      <c r="C19" s="8">
        <f t="shared" si="0"/>
        <v>0.31147068139526857</v>
      </c>
      <c r="D19" s="6">
        <f>C19*A19</f>
        <v>5295.001583719566</v>
      </c>
      <c r="E19" s="6">
        <f t="shared" si="4"/>
        <v>216.73185898140218</v>
      </c>
      <c r="F19" s="8">
        <f>E19/B19</f>
        <v>0.21673185898140218</v>
      </c>
      <c r="G19" s="8">
        <f t="shared" si="3"/>
        <v>0.2</v>
      </c>
    </row>
    <row r="20" spans="1:11" x14ac:dyDescent="0.25">
      <c r="A20" s="7">
        <v>18000</v>
      </c>
      <c r="B20" s="5">
        <v>1000</v>
      </c>
      <c r="C20" s="8">
        <f t="shared" si="0"/>
        <v>0.30499767747920031</v>
      </c>
      <c r="D20" s="6">
        <f t="shared" si="1"/>
        <v>5489.9581946256058</v>
      </c>
      <c r="E20" s="6">
        <f t="shared" si="4"/>
        <v>194.95661090603971</v>
      </c>
      <c r="F20" s="8">
        <f t="shared" si="2"/>
        <v>0.19495661090603972</v>
      </c>
      <c r="G20" s="8">
        <f t="shared" si="3"/>
        <v>0.2</v>
      </c>
    </row>
    <row r="21" spans="1:11" x14ac:dyDescent="0.25">
      <c r="A21" s="7">
        <v>19000</v>
      </c>
      <c r="B21" s="5">
        <v>1000</v>
      </c>
      <c r="C21" s="8">
        <f t="shared" si="0"/>
        <v>0.29784988647515642</v>
      </c>
      <c r="D21" s="6">
        <f t="shared" si="1"/>
        <v>5659.1478430279722</v>
      </c>
      <c r="E21" s="6">
        <f t="shared" si="4"/>
        <v>169.1896484023664</v>
      </c>
      <c r="F21" s="8">
        <f t="shared" si="2"/>
        <v>0.16918964840236639</v>
      </c>
      <c r="G21" s="8">
        <f t="shared" si="3"/>
        <v>0.15000000000000002</v>
      </c>
    </row>
    <row r="22" spans="1:11" x14ac:dyDescent="0.25">
      <c r="A22" s="7">
        <v>20000</v>
      </c>
      <c r="B22" s="5">
        <v>1000</v>
      </c>
      <c r="C22" s="8">
        <f t="shared" si="0"/>
        <v>0.28990434881036287</v>
      </c>
      <c r="D22" s="6">
        <f t="shared" si="1"/>
        <v>5798.0869762072571</v>
      </c>
      <c r="E22" s="6">
        <f t="shared" si="4"/>
        <v>138.93913317928491</v>
      </c>
      <c r="F22" s="8">
        <f t="shared" si="2"/>
        <v>0.13893913317928491</v>
      </c>
      <c r="G22" s="8">
        <f t="shared" si="3"/>
        <v>0.15000000000000002</v>
      </c>
    </row>
    <row r="29" spans="1:11" x14ac:dyDescent="0.25">
      <c r="K29" s="9"/>
    </row>
    <row r="30" spans="1:11" x14ac:dyDescent="0.25">
      <c r="I30" s="9"/>
      <c r="J30" s="9"/>
    </row>
  </sheetData>
  <pageMargins left="0.7" right="0.7" top="0.75" bottom="0.75" header="0.3" footer="0.3"/>
  <pageSetup orientation="portrait" r:id="rId1"/>
  <headerFooter>
    <oddHeader>&amp;R&amp;F</oddHeader>
    <oddFooter>&amp;CPage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9F6CD-3A1E-4FE6-8160-7EE0C4D7DD46}">
  <dimension ref="A1:O30"/>
  <sheetViews>
    <sheetView view="pageLayout" zoomScaleNormal="100" workbookViewId="0"/>
  </sheetViews>
  <sheetFormatPr defaultRowHeight="15" x14ac:dyDescent="0.25"/>
  <cols>
    <col min="1" max="1" width="18.140625" customWidth="1"/>
    <col min="2" max="2" width="16.28515625" bestFit="1" customWidth="1"/>
    <col min="3" max="3" width="21.5703125" bestFit="1" customWidth="1"/>
    <col min="4" max="4" width="25.140625" bestFit="1" customWidth="1"/>
    <col min="5" max="5" width="22" bestFit="1" customWidth="1"/>
    <col min="6" max="6" width="28.140625" bestFit="1" customWidth="1"/>
    <col min="7" max="7" width="35.7109375" bestFit="1" customWidth="1"/>
    <col min="8" max="8" width="10.42578125" bestFit="1" customWidth="1"/>
    <col min="9" max="9" width="15" bestFit="1" customWidth="1"/>
    <col min="10" max="10" width="11.7109375" bestFit="1" customWidth="1"/>
    <col min="11" max="11" width="15.5703125" bestFit="1" customWidth="1"/>
    <col min="12" max="12" width="11.7109375" bestFit="1" customWidth="1"/>
    <col min="13" max="13" width="12" bestFit="1" customWidth="1"/>
    <col min="14" max="14" width="11.7109375" bestFit="1" customWidth="1"/>
    <col min="15" max="15" width="10" bestFit="1" customWidth="1"/>
    <col min="16" max="20" width="9.85546875" customWidth="1"/>
    <col min="21" max="21" width="9.85546875" bestFit="1" customWidth="1"/>
  </cols>
  <sheetData>
    <row r="1" spans="1:15" x14ac:dyDescent="0.25">
      <c r="A1" s="44" t="s">
        <v>21</v>
      </c>
    </row>
    <row r="2" spans="1:15" x14ac:dyDescent="0.25">
      <c r="A2" s="3" t="s">
        <v>13</v>
      </c>
      <c r="B2" s="4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</row>
    <row r="3" spans="1:15" x14ac:dyDescent="0.25">
      <c r="A3" s="7">
        <v>1000</v>
      </c>
      <c r="B3" s="5">
        <v>1000</v>
      </c>
      <c r="C3" s="17">
        <f>($L$11*A3^3)+($M$11*A3^2)+($N$11*A3)+$O$11</f>
        <v>0.12425291437592062</v>
      </c>
      <c r="D3" s="6">
        <f>C3*A3</f>
        <v>124.25291437592062</v>
      </c>
      <c r="E3" s="6">
        <f>D3</f>
        <v>124.25291437592062</v>
      </c>
      <c r="F3" s="8">
        <f>E3/B3</f>
        <v>0.12425291437592062</v>
      </c>
      <c r="G3" s="8">
        <f>MROUND(F3,0.05)</f>
        <v>0.1</v>
      </c>
    </row>
    <row r="4" spans="1:15" x14ac:dyDescent="0.25">
      <c r="A4" s="7">
        <v>2000</v>
      </c>
      <c r="B4" s="5">
        <v>1000</v>
      </c>
      <c r="C4" s="17">
        <f t="shared" ref="C4:C10" si="0">($L$11*A4^3)+($M$11*A4^2)+($N$11*A4)+$O$11</f>
        <v>0.10660614533089527</v>
      </c>
      <c r="D4" s="6">
        <f t="shared" ref="D4:D22" si="1">C4*A4</f>
        <v>213.21229066179055</v>
      </c>
      <c r="E4" s="6">
        <f>IF(D4-D3&lt;0,0,D4-D3)</f>
        <v>88.959376285869922</v>
      </c>
      <c r="F4" s="8">
        <f t="shared" ref="F4:F22" si="2">E4/B4</f>
        <v>8.8959376285869918E-2</v>
      </c>
      <c r="G4" s="8">
        <f t="shared" ref="G4:G22" si="3">MROUND(F4,0.05)</f>
        <v>0.1</v>
      </c>
    </row>
    <row r="5" spans="1:15" x14ac:dyDescent="0.25">
      <c r="A5" s="7">
        <v>3000</v>
      </c>
      <c r="B5" s="5">
        <v>1000</v>
      </c>
      <c r="C5" s="17">
        <f t="shared" si="0"/>
        <v>9.1614479283047764E-2</v>
      </c>
      <c r="D5" s="6">
        <f t="shared" si="1"/>
        <v>274.8434378491433</v>
      </c>
      <c r="E5" s="6">
        <f t="shared" ref="E5:E22" si="4">IF(D5-D4&lt;0,0,D5-D4)</f>
        <v>61.631147187352752</v>
      </c>
      <c r="F5" s="8">
        <f t="shared" si="2"/>
        <v>6.1631147187352756E-2</v>
      </c>
      <c r="G5" s="8">
        <f t="shared" si="3"/>
        <v>0.05</v>
      </c>
    </row>
    <row r="6" spans="1:15" x14ac:dyDescent="0.25">
      <c r="A6" s="7">
        <v>4000</v>
      </c>
      <c r="B6" s="5">
        <v>1000</v>
      </c>
      <c r="C6" s="17">
        <f t="shared" si="0"/>
        <v>7.9057669483001428E-2</v>
      </c>
      <c r="D6" s="6">
        <f t="shared" si="1"/>
        <v>316.23067793200573</v>
      </c>
      <c r="E6" s="6">
        <f t="shared" si="4"/>
        <v>41.387240082862434</v>
      </c>
      <c r="F6" s="8">
        <f t="shared" si="2"/>
        <v>4.1387240082862431E-2</v>
      </c>
      <c r="G6" s="8">
        <f t="shared" si="3"/>
        <v>0.05</v>
      </c>
    </row>
    <row r="7" spans="1:15" x14ac:dyDescent="0.25">
      <c r="A7" s="7">
        <v>5000</v>
      </c>
      <c r="B7" s="5">
        <v>1000</v>
      </c>
      <c r="C7" s="17">
        <f t="shared" si="0"/>
        <v>6.8715469181379538E-2</v>
      </c>
      <c r="D7" s="6">
        <f t="shared" si="1"/>
        <v>343.57734590689768</v>
      </c>
      <c r="E7" s="6">
        <f t="shared" si="4"/>
        <v>27.346667974891943</v>
      </c>
      <c r="F7" s="8">
        <f t="shared" si="2"/>
        <v>2.7346667974891943E-2</v>
      </c>
      <c r="G7" s="8">
        <f t="shared" si="3"/>
        <v>0.05</v>
      </c>
    </row>
    <row r="8" spans="1:15" x14ac:dyDescent="0.25">
      <c r="A8" s="7">
        <v>6000</v>
      </c>
      <c r="B8" s="5">
        <v>1000</v>
      </c>
      <c r="C8" s="17">
        <f t="shared" si="0"/>
        <v>6.0367631628805402E-2</v>
      </c>
      <c r="D8" s="6">
        <f t="shared" si="1"/>
        <v>362.20578977283242</v>
      </c>
      <c r="E8" s="6">
        <f t="shared" si="4"/>
        <v>18.628443865934742</v>
      </c>
      <c r="F8" s="8">
        <f t="shared" si="2"/>
        <v>1.8628443865934742E-2</v>
      </c>
      <c r="G8" s="8">
        <f t="shared" si="3"/>
        <v>0</v>
      </c>
    </row>
    <row r="9" spans="1:15" ht="15.75" thickBot="1" x14ac:dyDescent="0.3">
      <c r="A9" s="7">
        <v>7000</v>
      </c>
      <c r="B9" s="5">
        <v>1000</v>
      </c>
      <c r="C9" s="17">
        <f t="shared" si="0"/>
        <v>5.3793910075902299E-2</v>
      </c>
      <c r="D9" s="6">
        <f t="shared" si="1"/>
        <v>376.55737053131611</v>
      </c>
      <c r="E9" s="6">
        <f t="shared" si="4"/>
        <v>14.351580758483692</v>
      </c>
      <c r="F9" s="8">
        <f t="shared" si="2"/>
        <v>1.4351580758483692E-2</v>
      </c>
      <c r="G9" s="8">
        <f t="shared" si="3"/>
        <v>0</v>
      </c>
    </row>
    <row r="10" spans="1:15" x14ac:dyDescent="0.25">
      <c r="A10" s="7">
        <v>8000</v>
      </c>
      <c r="B10" s="5">
        <v>1000</v>
      </c>
      <c r="C10" s="17">
        <f t="shared" si="0"/>
        <v>4.8774057773293522E-2</v>
      </c>
      <c r="D10" s="6">
        <f t="shared" si="1"/>
        <v>390.19246218634817</v>
      </c>
      <c r="E10" s="6">
        <f t="shared" si="4"/>
        <v>13.635091655032056</v>
      </c>
      <c r="F10" s="8">
        <f t="shared" si="2"/>
        <v>1.3635091655032057E-2</v>
      </c>
      <c r="G10" s="8">
        <f t="shared" si="3"/>
        <v>0</v>
      </c>
      <c r="I10" s="13" t="s">
        <v>20</v>
      </c>
      <c r="J10" s="14"/>
    </row>
    <row r="11" spans="1:15" x14ac:dyDescent="0.25">
      <c r="A11" s="7">
        <v>9000</v>
      </c>
      <c r="B11" s="5">
        <v>1000</v>
      </c>
      <c r="C11" s="17">
        <v>4.48E-2</v>
      </c>
      <c r="D11" s="6">
        <f t="shared" si="1"/>
        <v>403.2</v>
      </c>
      <c r="E11" s="6">
        <f t="shared" si="4"/>
        <v>13.007537813651822</v>
      </c>
      <c r="F11" s="8">
        <f t="shared" si="2"/>
        <v>1.3007537813651823E-2</v>
      </c>
      <c r="G11" s="8">
        <f t="shared" si="3"/>
        <v>0</v>
      </c>
      <c r="I11" s="11">
        <v>1000</v>
      </c>
      <c r="J11" s="1">
        <v>0.12423933952931804</v>
      </c>
      <c r="L11">
        <f t="array" ref="L11:O11">LINEST(J11:J18,I11:I18^{1,2,3})</f>
        <v>-3.6707791562784675E-14</v>
      </c>
      <c r="M11">
        <v>1.5477982479656422E-9</v>
      </c>
      <c r="N11">
        <v>-2.2033209247982799E-5</v>
      </c>
      <c r="O11">
        <v>0.14477503316750057</v>
      </c>
    </row>
    <row r="12" spans="1:15" x14ac:dyDescent="0.25">
      <c r="A12" s="7">
        <v>10000</v>
      </c>
      <c r="B12" s="5">
        <v>1000</v>
      </c>
      <c r="C12" s="17">
        <v>4.1599999999999998E-2</v>
      </c>
      <c r="D12" s="6">
        <f t="shared" si="1"/>
        <v>416</v>
      </c>
      <c r="E12" s="6">
        <f t="shared" si="4"/>
        <v>12.800000000000011</v>
      </c>
      <c r="F12" s="8">
        <f t="shared" si="2"/>
        <v>1.2800000000000011E-2</v>
      </c>
      <c r="G12" s="8">
        <f t="shared" si="3"/>
        <v>0</v>
      </c>
      <c r="I12" s="11">
        <v>2000</v>
      </c>
      <c r="J12" s="1">
        <v>0.10717053008663606</v>
      </c>
    </row>
    <row r="13" spans="1:15" x14ac:dyDescent="0.25">
      <c r="A13" s="7">
        <v>11000</v>
      </c>
      <c r="B13" s="5">
        <v>1000</v>
      </c>
      <c r="C13" s="17">
        <v>3.8899999999999997E-2</v>
      </c>
      <c r="D13" s="6">
        <f t="shared" si="1"/>
        <v>427.9</v>
      </c>
      <c r="E13" s="6">
        <f t="shared" si="4"/>
        <v>11.899999999999977</v>
      </c>
      <c r="F13" s="8">
        <f t="shared" si="2"/>
        <v>1.1899999999999977E-2</v>
      </c>
      <c r="G13" s="8">
        <f t="shared" si="3"/>
        <v>0</v>
      </c>
      <c r="I13" s="11">
        <v>3000</v>
      </c>
      <c r="J13" s="1">
        <v>9.346711734126012E-2</v>
      </c>
    </row>
    <row r="14" spans="1:15" x14ac:dyDescent="0.25">
      <c r="A14" s="7">
        <v>12000</v>
      </c>
      <c r="B14" s="5">
        <v>1000</v>
      </c>
      <c r="C14" s="17">
        <v>3.6600000000000001E-2</v>
      </c>
      <c r="D14" s="6">
        <f t="shared" si="1"/>
        <v>439.2</v>
      </c>
      <c r="E14" s="6">
        <f t="shared" si="4"/>
        <v>11.300000000000011</v>
      </c>
      <c r="F14" s="8">
        <f t="shared" si="2"/>
        <v>1.1300000000000011E-2</v>
      </c>
      <c r="G14" s="8">
        <f t="shared" si="3"/>
        <v>0</v>
      </c>
      <c r="I14" s="11">
        <v>5000</v>
      </c>
      <c r="J14" s="1">
        <v>6.294041455842396E-2</v>
      </c>
      <c r="M14" s="10"/>
    </row>
    <row r="15" spans="1:15" x14ac:dyDescent="0.25">
      <c r="A15" s="7">
        <v>13000</v>
      </c>
      <c r="B15" s="5">
        <v>1000</v>
      </c>
      <c r="C15" s="17">
        <v>3.4599999999999999E-2</v>
      </c>
      <c r="D15" s="6">
        <f t="shared" si="1"/>
        <v>449.8</v>
      </c>
      <c r="E15" s="6">
        <f t="shared" si="4"/>
        <v>10.600000000000023</v>
      </c>
      <c r="F15" s="8">
        <f t="shared" si="2"/>
        <v>1.0600000000000023E-2</v>
      </c>
      <c r="G15" s="8">
        <f t="shared" si="3"/>
        <v>0</v>
      </c>
      <c r="I15" s="11">
        <v>8000</v>
      </c>
      <c r="J15" s="1">
        <v>5.2712710988231659E-2</v>
      </c>
    </row>
    <row r="16" spans="1:15" x14ac:dyDescent="0.25">
      <c r="A16" s="7">
        <v>14000</v>
      </c>
      <c r="B16" s="5">
        <v>1000</v>
      </c>
      <c r="C16" s="17">
        <v>3.2800000000000003E-2</v>
      </c>
      <c r="D16" s="6">
        <f t="shared" si="1"/>
        <v>459.20000000000005</v>
      </c>
      <c r="E16" s="6">
        <f t="shared" si="4"/>
        <v>9.4000000000000341</v>
      </c>
      <c r="F16" s="8">
        <f t="shared" si="2"/>
        <v>9.4000000000000333E-3</v>
      </c>
      <c r="G16" s="8">
        <f t="shared" si="3"/>
        <v>0</v>
      </c>
      <c r="I16" s="11">
        <v>10000</v>
      </c>
      <c r="J16" s="1">
        <v>4.3095334638776239E-2</v>
      </c>
    </row>
    <row r="17" spans="1:11" x14ac:dyDescent="0.25">
      <c r="A17" s="7">
        <v>15000</v>
      </c>
      <c r="B17" s="5">
        <v>1000</v>
      </c>
      <c r="C17" s="17">
        <v>3.1199999999999999E-2</v>
      </c>
      <c r="D17" s="6">
        <f t="shared" si="1"/>
        <v>468</v>
      </c>
      <c r="E17" s="6">
        <f t="shared" si="4"/>
        <v>8.7999999999999545</v>
      </c>
      <c r="F17" s="8">
        <f t="shared" si="2"/>
        <v>8.7999999999999537E-3</v>
      </c>
      <c r="G17" s="8">
        <f t="shared" si="3"/>
        <v>0</v>
      </c>
      <c r="I17" s="2">
        <v>15000</v>
      </c>
      <c r="J17" s="15">
        <v>3.707520833249859E-2</v>
      </c>
    </row>
    <row r="18" spans="1:11" ht="15.75" thickBot="1" x14ac:dyDescent="0.3">
      <c r="A18" s="7">
        <v>16000</v>
      </c>
      <c r="B18" s="5">
        <v>1000</v>
      </c>
      <c r="C18" s="17">
        <v>2.9700000000000001E-2</v>
      </c>
      <c r="D18" s="6">
        <f t="shared" si="1"/>
        <v>475.2</v>
      </c>
      <c r="E18" s="6">
        <f t="shared" si="4"/>
        <v>7.1999999999999886</v>
      </c>
      <c r="F18" s="8">
        <f t="shared" si="2"/>
        <v>7.1999999999999885E-3</v>
      </c>
      <c r="G18" s="8">
        <f t="shared" si="3"/>
        <v>0</v>
      </c>
      <c r="I18" s="12">
        <v>20000</v>
      </c>
      <c r="J18" s="16">
        <v>2.9987902998298153E-2</v>
      </c>
    </row>
    <row r="19" spans="1:11" x14ac:dyDescent="0.25">
      <c r="A19" s="7">
        <v>17000</v>
      </c>
      <c r="B19" s="5">
        <v>1000</v>
      </c>
      <c r="C19" s="17">
        <v>2.8299999999999999E-2</v>
      </c>
      <c r="D19" s="6">
        <f>C19*A19</f>
        <v>481.09999999999997</v>
      </c>
      <c r="E19" s="6">
        <f t="shared" si="4"/>
        <v>5.8999999999999773</v>
      </c>
      <c r="F19" s="8">
        <f>E19/B19</f>
        <v>5.8999999999999773E-3</v>
      </c>
      <c r="G19" s="8">
        <f t="shared" si="3"/>
        <v>0</v>
      </c>
    </row>
    <row r="20" spans="1:11" x14ac:dyDescent="0.25">
      <c r="A20" s="7">
        <v>18000</v>
      </c>
      <c r="B20" s="5">
        <v>1000</v>
      </c>
      <c r="C20" s="17">
        <v>2.7E-2</v>
      </c>
      <c r="D20" s="6">
        <f t="shared" si="1"/>
        <v>486</v>
      </c>
      <c r="E20" s="6">
        <f t="shared" si="4"/>
        <v>4.9000000000000341</v>
      </c>
      <c r="F20" s="8">
        <f t="shared" si="2"/>
        <v>4.9000000000000345E-3</v>
      </c>
      <c r="G20" s="8">
        <f t="shared" si="3"/>
        <v>0</v>
      </c>
    </row>
    <row r="21" spans="1:11" x14ac:dyDescent="0.25">
      <c r="A21" s="7">
        <v>19000</v>
      </c>
      <c r="B21" s="5">
        <v>1000</v>
      </c>
      <c r="C21" s="17">
        <v>2.58E-2</v>
      </c>
      <c r="D21" s="6">
        <f t="shared" si="1"/>
        <v>490.2</v>
      </c>
      <c r="E21" s="6">
        <f t="shared" si="4"/>
        <v>4.1999999999999886</v>
      </c>
      <c r="F21" s="8">
        <f t="shared" si="2"/>
        <v>4.1999999999999885E-3</v>
      </c>
      <c r="G21" s="8">
        <f t="shared" si="3"/>
        <v>0</v>
      </c>
    </row>
    <row r="22" spans="1:11" x14ac:dyDescent="0.25">
      <c r="A22" s="7">
        <v>20000</v>
      </c>
      <c r="B22" s="5">
        <v>1000</v>
      </c>
      <c r="C22" s="17">
        <v>2.47E-2</v>
      </c>
      <c r="D22" s="6">
        <f t="shared" si="1"/>
        <v>494</v>
      </c>
      <c r="E22" s="6">
        <f t="shared" si="4"/>
        <v>3.8000000000000114</v>
      </c>
      <c r="F22" s="8">
        <f t="shared" si="2"/>
        <v>3.8000000000000113E-3</v>
      </c>
      <c r="G22" s="8">
        <f t="shared" si="3"/>
        <v>0</v>
      </c>
    </row>
    <row r="29" spans="1:11" x14ac:dyDescent="0.25">
      <c r="K29" s="9"/>
    </row>
    <row r="30" spans="1:11" x14ac:dyDescent="0.25">
      <c r="I30" s="9"/>
      <c r="J30" s="9"/>
    </row>
  </sheetData>
  <pageMargins left="0.7" right="0.7" top="0.75" bottom="0.75" header="0.3" footer="0.3"/>
  <pageSetup orientation="portrait" r:id="rId1"/>
  <headerFooter>
    <oddHeader>&amp;R&amp;F</oddHeader>
    <oddFooter>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AFAF0DB-1D35-40E8-B633-FDAC1258E74E}"/>
</file>

<file path=customXml/itemProps2.xml><?xml version="1.0" encoding="utf-8"?>
<ds:datastoreItem xmlns:ds="http://schemas.openxmlformats.org/officeDocument/2006/customXml" ds:itemID="{52761773-A481-4942-8140-15898D3EC87A}"/>
</file>

<file path=customXml/itemProps3.xml><?xml version="1.0" encoding="utf-8"?>
<ds:datastoreItem xmlns:ds="http://schemas.openxmlformats.org/officeDocument/2006/customXml" ds:itemID="{AB90E403-0F0E-46EF-BA46-12C498AA57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Backup-Winter</vt:lpstr>
      <vt:lpstr>Backup-Summer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2025-02-28T20:29:35Z</dcterms:created>
  <dcterms:modified xsi:type="dcterms:W3CDTF">2025-02-28T20:29:45Z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ContentTypeId">
    <vt:lpwstr>0x010100F90794ADCB3F68419D9EFAC3BB9AAF2E</vt:lpwstr>
  </property>
  <property fmtid="{D5CDD505-2E9C-101B-9397-08002B2CF9AE}" pid="4" name="Order">
    <vt:r8>28100</vt:r8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SIP_Label_ed3826ce-7c18-471d-9596-93de5bae332e_ActionId">
    <vt:lpwstr>e045e0d0-082d-4f43-8d70-5f80b3a5cec8</vt:lpwstr>
  </property>
  <property fmtid="{D5CDD505-2E9C-101B-9397-08002B2CF9AE}" pid="13" name="MSIP_Label_ed3826ce-7c18-471d-9596-93de5bae332e_Name">
    <vt:lpwstr>Internal</vt:lpwstr>
  </property>
  <property fmtid="{D5CDD505-2E9C-101B-9397-08002B2CF9AE}" pid="14" name="MSIP_Label_ed3826ce-7c18-471d-9596-93de5bae332e_ContentBits">
    <vt:lpwstr>0</vt:lpwstr>
  </property>
  <property fmtid="{D5CDD505-2E9C-101B-9397-08002B2CF9AE}" pid="15" name="MSIP_Label_ed3826ce-7c18-471d-9596-93de5bae332e_Enabled">
    <vt:lpwstr>true</vt:lpwstr>
  </property>
  <property fmtid="{D5CDD505-2E9C-101B-9397-08002B2CF9AE}" pid="16" name="xd_Signature">
    <vt:bool>false</vt:bool>
  </property>
  <property fmtid="{D5CDD505-2E9C-101B-9397-08002B2CF9AE}" pid="17" name="MSIP_Label_ed3826ce-7c18-471d-9596-93de5bae332e_SetDate">
    <vt:lpwstr>2022-09-14T20:27:08Z</vt:lpwstr>
  </property>
  <property fmtid="{D5CDD505-2E9C-101B-9397-08002B2CF9AE}" pid="18" name="MSIP_Label_ed3826ce-7c18-471d-9596-93de5bae332e_Method">
    <vt:lpwstr>Standard</vt:lpwstr>
  </property>
  <property fmtid="{D5CDD505-2E9C-101B-9397-08002B2CF9AE}" pid="19" name="MSIP_Label_ed3826ce-7c18-471d-9596-93de5bae332e_SiteId">
    <vt:lpwstr>c0a02e2d-1186-410a-8895-0a4a252ebf17</vt:lpwstr>
  </property>
</Properties>
</file>